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125" windowHeight="8235"/>
  </bookViews>
  <sheets>
    <sheet name="241 04 04 034 01 PPTO 2020" sheetId="167" r:id="rId1"/>
  </sheets>
  <calcPr calcId="145621"/>
</workbook>
</file>

<file path=xl/calcChain.xml><?xml version="1.0" encoding="utf-8"?>
<calcChain xmlns="http://schemas.openxmlformats.org/spreadsheetml/2006/main">
  <c r="V20" i="167" l="1"/>
  <c r="V21" i="167"/>
  <c r="V22" i="167"/>
  <c r="V23" i="167"/>
  <c r="V25" i="167"/>
  <c r="V26" i="167"/>
  <c r="V27" i="167"/>
  <c r="V30" i="167"/>
  <c r="W30" i="167" l="1"/>
  <c r="F20" i="167" l="1"/>
  <c r="G20" i="167"/>
  <c r="F21" i="167"/>
  <c r="G21" i="167"/>
  <c r="F22" i="167"/>
  <c r="G22" i="167"/>
  <c r="W22" i="167" s="1"/>
  <c r="X22" i="167" s="1"/>
  <c r="F23" i="167"/>
  <c r="G23" i="167"/>
  <c r="W23" i="167" s="1"/>
  <c r="X23" i="167" s="1"/>
  <c r="F24" i="167"/>
  <c r="G24" i="167"/>
  <c r="W24" i="167" s="1"/>
  <c r="X24" i="167" s="1"/>
  <c r="F25" i="167"/>
  <c r="G25" i="167"/>
  <c r="W25" i="167" s="1"/>
  <c r="X25" i="167" s="1"/>
  <c r="F26" i="167"/>
  <c r="G26" i="167"/>
  <c r="W26" i="167" s="1"/>
  <c r="F27" i="167"/>
  <c r="G27" i="167"/>
  <c r="W27" i="167" s="1"/>
  <c r="X27" i="167" s="1"/>
  <c r="G19" i="167"/>
  <c r="F19" i="167"/>
  <c r="W21" i="167" l="1"/>
  <c r="X21" i="167" s="1"/>
  <c r="W20" i="167"/>
  <c r="X20" i="167" s="1"/>
  <c r="W19" i="167"/>
  <c r="X19" i="167" s="1"/>
  <c r="I20" i="167"/>
  <c r="I21" i="167"/>
  <c r="I22" i="167"/>
  <c r="I23" i="167"/>
  <c r="I24" i="167"/>
  <c r="I25" i="167"/>
  <c r="I26" i="167"/>
  <c r="I27" i="167"/>
  <c r="I19" i="167"/>
  <c r="H20" i="167"/>
  <c r="H21" i="167"/>
  <c r="H22" i="167"/>
  <c r="H23" i="167"/>
  <c r="H24" i="167"/>
  <c r="H25" i="167"/>
  <c r="H26" i="167"/>
  <c r="H27" i="167"/>
  <c r="H19" i="167"/>
  <c r="P30" i="167" l="1"/>
  <c r="N30" i="167"/>
  <c r="L30" i="167"/>
  <c r="J30" i="167"/>
  <c r="E30" i="167"/>
  <c r="F29" i="167" l="1"/>
  <c r="K30" i="167"/>
  <c r="R19" i="167" l="1"/>
  <c r="I30" i="167"/>
  <c r="R20" i="167"/>
  <c r="S20" i="167"/>
  <c r="R21" i="167"/>
  <c r="S21" i="167"/>
  <c r="R22" i="167"/>
  <c r="S22" i="167"/>
  <c r="R23" i="167"/>
  <c r="S23" i="167"/>
  <c r="R24" i="167"/>
  <c r="S24" i="167"/>
  <c r="R25" i="167"/>
  <c r="S25" i="167"/>
  <c r="R26" i="167"/>
  <c r="S26" i="167"/>
  <c r="R27" i="167"/>
  <c r="S27" i="167"/>
  <c r="S19" i="167"/>
  <c r="Q30" i="167"/>
  <c r="O30" i="167"/>
  <c r="M30" i="167"/>
  <c r="X30" i="167" s="1"/>
  <c r="T20" i="167" l="1"/>
  <c r="T23" i="167"/>
  <c r="T22" i="167"/>
  <c r="T21" i="167"/>
  <c r="T26" i="167"/>
  <c r="T25" i="167"/>
  <c r="T27" i="167"/>
  <c r="T24" i="167"/>
  <c r="S30" i="167"/>
  <c r="R30" i="167"/>
  <c r="T19" i="167"/>
  <c r="H30" i="167"/>
  <c r="T30" i="167" l="1"/>
</calcChain>
</file>

<file path=xl/sharedStrings.xml><?xml version="1.0" encoding="utf-8"?>
<sst xmlns="http://schemas.openxmlformats.org/spreadsheetml/2006/main" count="80" uniqueCount="64">
  <si>
    <t>OBJETIVOS Y METAS</t>
  </si>
  <si>
    <t>MUNICIPIO DE GUAYMAS SONORA</t>
  </si>
  <si>
    <t>Dependencia</t>
  </si>
  <si>
    <t>04 SECRETARIA DEL AYUNTAMIENTO</t>
  </si>
  <si>
    <t>Unidad Responsable</t>
  </si>
  <si>
    <t>04 DIRECCION DEL DEPORTE</t>
  </si>
  <si>
    <t>01 DESARROLLO DEL DEPORTE</t>
  </si>
  <si>
    <t>O  B  J  E  T  I  V  O  S</t>
  </si>
  <si>
    <t>FOMENTO Y PROMOCION DE ACTIVIDADES FISICAS, DEPORTIVAS Y RECREATIVAS. CONTRIBUIR A FORMAR UNA CULTURA FISICA QUE PERMITA TENER GUAYMENSES MAS SANOS Y PRODUCTIVOS. ASI MISMO MOTIVAR A LA POBLACIÓN DEL MUNICIPIO PARA QUE INTEGREN A SUS HABITOS HIGIENICOS, LA PRÁCTICA SISTEMATIZADA Y COTIDIANA DEL EJERCICIO FÍSICO Y EL DEPORTE.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</si>
  <si>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</si>
  <si>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</si>
  <si>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</si>
  <si>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</si>
  <si>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</si>
  <si>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</si>
  <si>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</si>
  <si>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</si>
  <si>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</si>
  <si>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</si>
  <si>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</si>
  <si>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</si>
  <si>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</si>
  <si>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</si>
  <si>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</si>
  <si>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</si>
  <si>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</si>
  <si>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</si>
  <si>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</si>
  <si>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</si>
  <si>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</si>
  <si>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</si>
  <si>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</si>
  <si>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</si>
  <si>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CAPACITACION Y ACTUALIZACION</t>
  </si>
  <si>
    <t>CURSOS</t>
  </si>
  <si>
    <t>ORGANIZACION DE EVENTOS</t>
  </si>
  <si>
    <t>EVENTO</t>
  </si>
  <si>
    <t>APOYO A EVENTOS DIVERSOS</t>
  </si>
  <si>
    <t>APOYOS ECONOMICOS</t>
  </si>
  <si>
    <t>PERSONAS</t>
  </si>
  <si>
    <t>APOYOS CON MATERIAL DEPORTIVO</t>
  </si>
  <si>
    <t>PIEZAS</t>
  </si>
  <si>
    <t>CREACION DE NUEVOS ESPACIOS DEPORTIVOS</t>
  </si>
  <si>
    <t>ESPACIOS</t>
  </si>
  <si>
    <t>REHABILITACION DE LAS AREAS DEPORTIVAS</t>
  </si>
  <si>
    <t>SERVICIO</t>
  </si>
  <si>
    <t>ADAPTACION DE ESPACIOS DEPORTIVOS</t>
  </si>
  <si>
    <t>MANTENIMIENTO A ESPACIOS DEPORTIVOS</t>
  </si>
  <si>
    <t xml:space="preserve"> 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</si>
  <si>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</si>
  <si>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</si>
  <si>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</si>
  <si>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</si>
  <si>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</si>
  <si>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Subprograma</t>
  </si>
  <si>
    <t>241 DEPORTE Y RECREACION</t>
  </si>
  <si>
    <t>034 RECREACION, DEPORTE Y ESPARCIMIENTO</t>
  </si>
  <si>
    <t>PRESUPUESTO DE EGRESOS MUNICIPAL 2020</t>
  </si>
  <si>
    <t>DEL 01 DE  ENERO  AL 31 DE MARZO DE 2020</t>
  </si>
  <si>
    <t>DEL 01 DE  ENERO  AL 30 DE JUNIO DE 2020</t>
  </si>
  <si>
    <t>DEL 01 DE  ENERO  AL 30 DE SEPTIEMBRE DE 2020</t>
  </si>
  <si>
    <t>DEL 01 DE  ENERO AL 31 DE  DICIEMBRE DE 2020</t>
  </si>
  <si>
    <t>ANEXO 16</t>
  </si>
  <si>
    <t>meta no lograda por contingencia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</si>
</sst>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Fill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3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164" fontId="5" fillId="0" borderId="1" xfId="1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6" xfId="0" applyNumberFormat="1" applyFont="1" applyFill="1" applyBorder="1" applyAlignment="1" applyProtection="1">
      <alignment horizontal="justify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tabSelected="1" topLeftCell="A17" zoomScale="90" workbookViewId="0">
      <selection activeCell="W22" sqref="W22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5" width="11.42578125" style="3"/>
    <col min="6" max="6" width="13" style="3" customWidth="1"/>
    <col min="7" max="7" width="12.7109375" style="3" customWidth="1"/>
    <col min="8" max="13" width="9.28515625" style="3" hidden="1" customWidth="1"/>
    <col min="14" max="15" width="9.28515625" style="3" customWidth="1"/>
    <col min="16" max="17" width="9.28515625" style="3" hidden="1" customWidth="1"/>
    <col min="18" max="20" width="9.28515625" style="3" customWidth="1"/>
    <col min="21" max="21" width="21.42578125" style="3" customWidth="1"/>
    <col min="22" max="24" width="11.42578125" style="3" customWidth="1"/>
    <col min="25" max="16384" width="11.42578125" style="3"/>
  </cols>
  <sheetData>
    <row r="1" spans="1:24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x14ac:dyDescent="0.2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x14ac:dyDescent="0.2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idden="1" x14ac:dyDescent="0.2">
      <c r="A4" s="39" t="s">
        <v>58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idden="1" x14ac:dyDescent="0.2">
      <c r="A5" s="39" t="s">
        <v>59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x14ac:dyDescent="0.2">
      <c r="A6" s="39" t="s">
        <v>60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4"/>
    </row>
    <row r="7" spans="1:24" hidden="1" x14ac:dyDescent="0.2">
      <c r="A7" s="39" t="s">
        <v>61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4"/>
    </row>
    <row r="9" spans="1:24" x14ac:dyDescent="0.2">
      <c r="A9" s="10" t="s">
        <v>52</v>
      </c>
      <c r="B9" s="5"/>
      <c r="C9" s="10" t="s">
        <v>55</v>
      </c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  <c r="P9" s="5"/>
      <c r="Q9" s="5"/>
      <c r="R9" s="4"/>
    </row>
    <row r="10" spans="1:24" x14ac:dyDescent="0.2">
      <c r="A10" s="24" t="s">
        <v>2</v>
      </c>
      <c r="B10" s="23"/>
      <c r="C10" s="24" t="s">
        <v>3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  <c r="R10" s="4"/>
    </row>
    <row r="11" spans="1:24" x14ac:dyDescent="0.2">
      <c r="A11" s="24" t="s">
        <v>4</v>
      </c>
      <c r="B11" s="25"/>
      <c r="C11" s="24" t="s">
        <v>5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  <c r="R11" s="4"/>
    </row>
    <row r="12" spans="1:24" x14ac:dyDescent="0.2">
      <c r="A12" s="24" t="s">
        <v>53</v>
      </c>
      <c r="B12" s="25"/>
      <c r="C12" s="24" t="s">
        <v>56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  <c r="R12" s="4"/>
    </row>
    <row r="13" spans="1:24" x14ac:dyDescent="0.2">
      <c r="A13" s="24" t="s">
        <v>54</v>
      </c>
      <c r="B13" s="25"/>
      <c r="C13" s="24" t="s">
        <v>6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  <c r="R13" s="4"/>
      <c r="U13" s="18"/>
      <c r="X13" s="3" t="s">
        <v>62</v>
      </c>
    </row>
    <row r="14" spans="1:24" x14ac:dyDescent="0.2">
      <c r="A14" s="39" t="s">
        <v>7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40.5" customHeight="1" x14ac:dyDescent="0.2">
      <c r="A15" s="44" t="s">
        <v>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</row>
    <row r="16" spans="1:2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4"/>
    </row>
    <row r="17" spans="1:24" ht="12.75" customHeight="1" x14ac:dyDescent="0.2">
      <c r="A17" s="34" t="s">
        <v>9</v>
      </c>
      <c r="B17" s="36"/>
      <c r="C17" s="35"/>
      <c r="D17" s="37" t="s">
        <v>10</v>
      </c>
      <c r="E17" s="37" t="s">
        <v>11</v>
      </c>
      <c r="F17" s="40" t="s">
        <v>12</v>
      </c>
      <c r="G17" s="42"/>
      <c r="H17" s="40" t="s">
        <v>13</v>
      </c>
      <c r="I17" s="42"/>
      <c r="J17" s="34" t="s">
        <v>14</v>
      </c>
      <c r="K17" s="35"/>
      <c r="L17" s="34" t="s">
        <v>15</v>
      </c>
      <c r="M17" s="35"/>
      <c r="N17" s="34" t="s">
        <v>16</v>
      </c>
      <c r="O17" s="35"/>
      <c r="P17" s="34" t="s">
        <v>17</v>
      </c>
      <c r="Q17" s="35"/>
      <c r="R17" s="33" t="s">
        <v>18</v>
      </c>
      <c r="S17" s="33"/>
      <c r="T17" s="33"/>
      <c r="U17" s="43" t="s">
        <v>19</v>
      </c>
      <c r="V17" s="40" t="s">
        <v>20</v>
      </c>
      <c r="W17" s="41"/>
      <c r="X17" s="42"/>
    </row>
    <row r="18" spans="1:24" ht="21.75" customHeight="1" x14ac:dyDescent="0.2">
      <c r="A18" s="19" t="s">
        <v>21</v>
      </c>
      <c r="B18" s="33" t="s">
        <v>22</v>
      </c>
      <c r="C18" s="33"/>
      <c r="D18" s="38"/>
      <c r="E18" s="38"/>
      <c r="F18" s="20" t="s">
        <v>23</v>
      </c>
      <c r="G18" s="20" t="s">
        <v>24</v>
      </c>
      <c r="H18" s="20" t="s">
        <v>25</v>
      </c>
      <c r="I18" s="20" t="s">
        <v>26</v>
      </c>
      <c r="J18" s="1" t="s">
        <v>27</v>
      </c>
      <c r="K18" s="1" t="s">
        <v>28</v>
      </c>
      <c r="L18" s="1" t="s">
        <v>27</v>
      </c>
      <c r="M18" s="1" t="s">
        <v>28</v>
      </c>
      <c r="N18" s="1" t="s">
        <v>27</v>
      </c>
      <c r="O18" s="1" t="s">
        <v>28</v>
      </c>
      <c r="P18" s="1" t="s">
        <v>27</v>
      </c>
      <c r="Q18" s="1" t="s">
        <v>28</v>
      </c>
      <c r="R18" s="1" t="s">
        <v>27</v>
      </c>
      <c r="S18" s="1" t="s">
        <v>28</v>
      </c>
      <c r="T18" s="1" t="s">
        <v>29</v>
      </c>
      <c r="U18" s="43"/>
      <c r="V18" s="20" t="s">
        <v>30</v>
      </c>
      <c r="W18" s="20" t="s">
        <v>31</v>
      </c>
      <c r="X18" s="20" t="s">
        <v>32</v>
      </c>
    </row>
    <row r="19" spans="1:24" ht="37.5" customHeight="1" x14ac:dyDescent="0.2">
      <c r="A19" s="7">
        <v>1</v>
      </c>
      <c r="B19" s="31" t="s">
        <v>33</v>
      </c>
      <c r="C19" s="32"/>
      <c r="D19" s="8" t="s">
        <v>34</v>
      </c>
      <c r="E19" s="8">
        <v>1</v>
      </c>
      <c r="F19" s="26">
        <f>$F$30*E19/100</f>
        <v>51874.239999999998</v>
      </c>
      <c r="G19" s="26">
        <f>$G$30*E19/100</f>
        <v>41747.07</v>
      </c>
      <c r="H19" s="13">
        <f>J19+L19+N19+P19</f>
        <v>1</v>
      </c>
      <c r="I19" s="2">
        <f>K19+M19+O19+Q19</f>
        <v>0</v>
      </c>
      <c r="J19" s="7">
        <v>0</v>
      </c>
      <c r="K19" s="11">
        <v>0</v>
      </c>
      <c r="L19" s="7">
        <v>1</v>
      </c>
      <c r="M19" s="2">
        <v>0</v>
      </c>
      <c r="N19" s="7">
        <v>0</v>
      </c>
      <c r="O19" s="2">
        <v>0</v>
      </c>
      <c r="P19" s="7"/>
      <c r="Q19" s="2"/>
      <c r="R19" s="12">
        <f>J19+L19+N19+P19</f>
        <v>1</v>
      </c>
      <c r="S19" s="12">
        <f t="shared" ref="S19:S30" si="0">K19+M19+O19+Q19</f>
        <v>0</v>
      </c>
      <c r="T19" s="12">
        <f>S19-R19</f>
        <v>-1</v>
      </c>
      <c r="U19" s="21" t="s">
        <v>63</v>
      </c>
      <c r="V19" s="2">
        <v>0</v>
      </c>
      <c r="W19" s="2">
        <f>G19/F19*100</f>
        <v>80.477458561320617</v>
      </c>
      <c r="X19" s="2">
        <f>V19/W19*100</f>
        <v>0</v>
      </c>
    </row>
    <row r="20" spans="1:24" ht="37.5" customHeight="1" x14ac:dyDescent="0.2">
      <c r="A20" s="7">
        <v>2</v>
      </c>
      <c r="B20" s="31" t="s">
        <v>35</v>
      </c>
      <c r="C20" s="32"/>
      <c r="D20" s="8" t="s">
        <v>36</v>
      </c>
      <c r="E20" s="8">
        <v>16</v>
      </c>
      <c r="F20" s="26">
        <f t="shared" ref="F20:F27" si="1">$F$30*E20/100</f>
        <v>829987.83999999997</v>
      </c>
      <c r="G20" s="26">
        <f t="shared" ref="G20:G27" si="2">$G$30*E20/100</f>
        <v>667953.12</v>
      </c>
      <c r="H20" s="13">
        <f t="shared" ref="H20:H27" si="3">J20+L20+N20+P20</f>
        <v>12</v>
      </c>
      <c r="I20" s="2">
        <f t="shared" ref="I20:I27" si="4">K20+M20+O20+Q20</f>
        <v>6</v>
      </c>
      <c r="J20" s="7">
        <v>4</v>
      </c>
      <c r="K20" s="11">
        <v>6</v>
      </c>
      <c r="L20" s="7">
        <v>4</v>
      </c>
      <c r="M20" s="2">
        <v>0</v>
      </c>
      <c r="N20" s="7">
        <v>4</v>
      </c>
      <c r="O20" s="2">
        <v>0</v>
      </c>
      <c r="P20" s="7"/>
      <c r="Q20" s="2"/>
      <c r="R20" s="12">
        <f t="shared" ref="R20:R30" si="5">J20+L20+N20+P20</f>
        <v>12</v>
      </c>
      <c r="S20" s="12">
        <f t="shared" si="0"/>
        <v>6</v>
      </c>
      <c r="T20" s="12">
        <f t="shared" ref="T20:T30" si="6">S20-R20</f>
        <v>-6</v>
      </c>
      <c r="U20" s="21" t="s">
        <v>63</v>
      </c>
      <c r="V20" s="2">
        <f t="shared" ref="V20:V30" si="7">O20/N20*100</f>
        <v>0</v>
      </c>
      <c r="W20" s="2">
        <f t="shared" ref="W20:W30" si="8">G20/F20*100</f>
        <v>80.477458561320617</v>
      </c>
      <c r="X20" s="2">
        <f t="shared" ref="X20:X30" si="9">V20/W20*100</f>
        <v>0</v>
      </c>
    </row>
    <row r="21" spans="1:24" ht="37.5" customHeight="1" x14ac:dyDescent="0.2">
      <c r="A21" s="7">
        <v>3</v>
      </c>
      <c r="B21" s="31" t="s">
        <v>37</v>
      </c>
      <c r="C21" s="32"/>
      <c r="D21" s="8" t="s">
        <v>36</v>
      </c>
      <c r="E21" s="8">
        <v>13</v>
      </c>
      <c r="F21" s="26">
        <f t="shared" si="1"/>
        <v>674365.12</v>
      </c>
      <c r="G21" s="26">
        <f t="shared" si="2"/>
        <v>542711.91</v>
      </c>
      <c r="H21" s="13">
        <f t="shared" si="3"/>
        <v>10</v>
      </c>
      <c r="I21" s="2">
        <f t="shared" si="4"/>
        <v>14</v>
      </c>
      <c r="J21" s="7">
        <v>3</v>
      </c>
      <c r="K21" s="11">
        <v>12</v>
      </c>
      <c r="L21" s="7">
        <v>4</v>
      </c>
      <c r="M21" s="2">
        <v>2</v>
      </c>
      <c r="N21" s="7">
        <v>3</v>
      </c>
      <c r="O21" s="2">
        <v>0</v>
      </c>
      <c r="P21" s="7"/>
      <c r="Q21" s="2"/>
      <c r="R21" s="12">
        <f t="shared" si="5"/>
        <v>10</v>
      </c>
      <c r="S21" s="12">
        <f t="shared" si="0"/>
        <v>14</v>
      </c>
      <c r="T21" s="12">
        <f t="shared" si="6"/>
        <v>4</v>
      </c>
      <c r="U21" s="21" t="s">
        <v>63</v>
      </c>
      <c r="V21" s="2">
        <f t="shared" si="7"/>
        <v>0</v>
      </c>
      <c r="W21" s="2">
        <f t="shared" si="8"/>
        <v>80.477458561320617</v>
      </c>
      <c r="X21" s="2">
        <f t="shared" si="9"/>
        <v>0</v>
      </c>
    </row>
    <row r="22" spans="1:24" ht="37.5" customHeight="1" x14ac:dyDescent="0.2">
      <c r="A22" s="7">
        <v>4</v>
      </c>
      <c r="B22" s="31" t="s">
        <v>38</v>
      </c>
      <c r="C22" s="32"/>
      <c r="D22" s="8" t="s">
        <v>39</v>
      </c>
      <c r="E22" s="8">
        <v>16</v>
      </c>
      <c r="F22" s="26">
        <f t="shared" si="1"/>
        <v>829987.83999999997</v>
      </c>
      <c r="G22" s="26">
        <f t="shared" si="2"/>
        <v>667953.12</v>
      </c>
      <c r="H22" s="13">
        <f t="shared" si="3"/>
        <v>12</v>
      </c>
      <c r="I22" s="2">
        <f t="shared" si="4"/>
        <v>6</v>
      </c>
      <c r="J22" s="7">
        <v>4</v>
      </c>
      <c r="K22" s="11">
        <v>4</v>
      </c>
      <c r="L22" s="7">
        <v>4</v>
      </c>
      <c r="M22" s="2">
        <v>0</v>
      </c>
      <c r="N22" s="7">
        <v>4</v>
      </c>
      <c r="O22" s="2">
        <v>2</v>
      </c>
      <c r="P22" s="7"/>
      <c r="Q22" s="2"/>
      <c r="R22" s="12">
        <f t="shared" si="5"/>
        <v>12</v>
      </c>
      <c r="S22" s="12">
        <f t="shared" si="0"/>
        <v>6</v>
      </c>
      <c r="T22" s="12">
        <f t="shared" si="6"/>
        <v>-6</v>
      </c>
      <c r="U22" s="21" t="s">
        <v>63</v>
      </c>
      <c r="V22" s="2">
        <f t="shared" si="7"/>
        <v>50</v>
      </c>
      <c r="W22" s="2">
        <f t="shared" si="8"/>
        <v>80.477458561320617</v>
      </c>
      <c r="X22" s="2">
        <f t="shared" si="9"/>
        <v>62.129198528184126</v>
      </c>
    </row>
    <row r="23" spans="1:24" ht="37.5" customHeight="1" x14ac:dyDescent="0.2">
      <c r="A23" s="7">
        <v>5</v>
      </c>
      <c r="B23" s="31" t="s">
        <v>40</v>
      </c>
      <c r="C23" s="32"/>
      <c r="D23" s="8" t="s">
        <v>41</v>
      </c>
      <c r="E23" s="8">
        <v>28</v>
      </c>
      <c r="F23" s="26">
        <f t="shared" si="1"/>
        <v>1452478.72</v>
      </c>
      <c r="G23" s="26">
        <f t="shared" si="2"/>
        <v>1168917.96</v>
      </c>
      <c r="H23" s="13">
        <f t="shared" si="3"/>
        <v>21</v>
      </c>
      <c r="I23" s="2">
        <f t="shared" si="4"/>
        <v>14</v>
      </c>
      <c r="J23" s="7">
        <v>7</v>
      </c>
      <c r="K23" s="11">
        <v>12</v>
      </c>
      <c r="L23" s="7">
        <v>7</v>
      </c>
      <c r="M23" s="2">
        <v>0</v>
      </c>
      <c r="N23" s="7">
        <v>7</v>
      </c>
      <c r="O23" s="2">
        <v>2</v>
      </c>
      <c r="P23" s="7"/>
      <c r="Q23" s="2"/>
      <c r="R23" s="12">
        <f t="shared" si="5"/>
        <v>21</v>
      </c>
      <c r="S23" s="12">
        <f t="shared" si="0"/>
        <v>14</v>
      </c>
      <c r="T23" s="12">
        <f t="shared" si="6"/>
        <v>-7</v>
      </c>
      <c r="U23" s="21" t="s">
        <v>63</v>
      </c>
      <c r="V23" s="2">
        <f t="shared" si="7"/>
        <v>28.571428571428569</v>
      </c>
      <c r="W23" s="2">
        <f t="shared" si="8"/>
        <v>80.477458561320603</v>
      </c>
      <c r="X23" s="2">
        <f t="shared" si="9"/>
        <v>35.502399158962362</v>
      </c>
    </row>
    <row r="24" spans="1:24" ht="37.5" customHeight="1" x14ac:dyDescent="0.2">
      <c r="A24" s="7">
        <v>6</v>
      </c>
      <c r="B24" s="31" t="s">
        <v>42</v>
      </c>
      <c r="C24" s="32"/>
      <c r="D24" s="8" t="s">
        <v>43</v>
      </c>
      <c r="E24" s="8">
        <v>1</v>
      </c>
      <c r="F24" s="26">
        <f t="shared" si="1"/>
        <v>51874.239999999998</v>
      </c>
      <c r="G24" s="26">
        <f t="shared" si="2"/>
        <v>41747.07</v>
      </c>
      <c r="H24" s="13">
        <f t="shared" si="3"/>
        <v>1</v>
      </c>
      <c r="I24" s="2">
        <f t="shared" si="4"/>
        <v>0</v>
      </c>
      <c r="J24" s="7">
        <v>0</v>
      </c>
      <c r="K24" s="11">
        <v>0</v>
      </c>
      <c r="L24" s="7">
        <v>1</v>
      </c>
      <c r="M24" s="2">
        <v>0</v>
      </c>
      <c r="N24" s="7">
        <v>0</v>
      </c>
      <c r="O24" s="2">
        <v>0</v>
      </c>
      <c r="P24" s="7"/>
      <c r="Q24" s="2"/>
      <c r="R24" s="12">
        <f t="shared" si="5"/>
        <v>1</v>
      </c>
      <c r="S24" s="12">
        <f t="shared" si="0"/>
        <v>0</v>
      </c>
      <c r="T24" s="12">
        <f t="shared" si="6"/>
        <v>-1</v>
      </c>
      <c r="U24" s="21" t="s">
        <v>63</v>
      </c>
      <c r="V24" s="2">
        <v>0</v>
      </c>
      <c r="W24" s="2">
        <f t="shared" si="8"/>
        <v>80.477458561320617</v>
      </c>
      <c r="X24" s="2">
        <f t="shared" si="9"/>
        <v>0</v>
      </c>
    </row>
    <row r="25" spans="1:24" ht="37.5" customHeight="1" x14ac:dyDescent="0.2">
      <c r="A25" s="7">
        <v>7</v>
      </c>
      <c r="B25" s="31" t="s">
        <v>44</v>
      </c>
      <c r="C25" s="32"/>
      <c r="D25" s="8" t="s">
        <v>45</v>
      </c>
      <c r="E25" s="8">
        <v>12</v>
      </c>
      <c r="F25" s="26">
        <f t="shared" si="1"/>
        <v>622490.88</v>
      </c>
      <c r="G25" s="26">
        <f t="shared" si="2"/>
        <v>500964.84</v>
      </c>
      <c r="H25" s="13">
        <f t="shared" si="3"/>
        <v>12</v>
      </c>
      <c r="I25" s="2">
        <f t="shared" si="4"/>
        <v>12</v>
      </c>
      <c r="J25" s="7">
        <v>4</v>
      </c>
      <c r="K25" s="11">
        <v>4</v>
      </c>
      <c r="L25" s="7">
        <v>4</v>
      </c>
      <c r="M25" s="2">
        <v>4</v>
      </c>
      <c r="N25" s="7">
        <v>4</v>
      </c>
      <c r="O25" s="2">
        <v>4</v>
      </c>
      <c r="P25" s="7"/>
      <c r="Q25" s="2"/>
      <c r="R25" s="12">
        <f t="shared" si="5"/>
        <v>12</v>
      </c>
      <c r="S25" s="12">
        <f t="shared" si="0"/>
        <v>12</v>
      </c>
      <c r="T25" s="12">
        <f t="shared" si="6"/>
        <v>0</v>
      </c>
      <c r="U25" s="16"/>
      <c r="V25" s="2">
        <f t="shared" si="7"/>
        <v>100</v>
      </c>
      <c r="W25" s="2">
        <f t="shared" si="8"/>
        <v>80.477458561320617</v>
      </c>
      <c r="X25" s="2">
        <f t="shared" si="9"/>
        <v>124.25839705636825</v>
      </c>
    </row>
    <row r="26" spans="1:24" ht="37.5" customHeight="1" x14ac:dyDescent="0.2">
      <c r="A26" s="7">
        <v>8</v>
      </c>
      <c r="B26" s="31" t="s">
        <v>46</v>
      </c>
      <c r="C26" s="32"/>
      <c r="D26" s="8" t="s">
        <v>45</v>
      </c>
      <c r="E26" s="8">
        <v>1</v>
      </c>
      <c r="F26" s="26">
        <f t="shared" si="1"/>
        <v>51874.239999999998</v>
      </c>
      <c r="G26" s="26">
        <f t="shared" si="2"/>
        <v>41747.07</v>
      </c>
      <c r="H26" s="13">
        <f t="shared" si="3"/>
        <v>1</v>
      </c>
      <c r="I26" s="2">
        <f t="shared" si="4"/>
        <v>1</v>
      </c>
      <c r="J26" s="7">
        <v>0</v>
      </c>
      <c r="K26" s="11">
        <v>0</v>
      </c>
      <c r="L26" s="7">
        <v>0</v>
      </c>
      <c r="M26" s="2">
        <v>0</v>
      </c>
      <c r="N26" s="7">
        <v>1</v>
      </c>
      <c r="O26" s="2">
        <v>1</v>
      </c>
      <c r="P26" s="7"/>
      <c r="Q26" s="2"/>
      <c r="R26" s="12">
        <f t="shared" si="5"/>
        <v>1</v>
      </c>
      <c r="S26" s="12">
        <f t="shared" si="0"/>
        <v>1</v>
      </c>
      <c r="T26" s="12">
        <f t="shared" si="6"/>
        <v>0</v>
      </c>
      <c r="U26" s="16"/>
      <c r="V26" s="2">
        <f t="shared" si="7"/>
        <v>100</v>
      </c>
      <c r="W26" s="2">
        <f t="shared" si="8"/>
        <v>80.477458561320617</v>
      </c>
      <c r="X26" s="2">
        <v>0</v>
      </c>
    </row>
    <row r="27" spans="1:24" ht="37.5" customHeight="1" x14ac:dyDescent="0.2">
      <c r="A27" s="7">
        <v>9</v>
      </c>
      <c r="B27" s="31" t="s">
        <v>47</v>
      </c>
      <c r="C27" s="32"/>
      <c r="D27" s="8" t="s">
        <v>45</v>
      </c>
      <c r="E27" s="8">
        <v>12</v>
      </c>
      <c r="F27" s="26">
        <f t="shared" si="1"/>
        <v>622490.88</v>
      </c>
      <c r="G27" s="26">
        <f t="shared" si="2"/>
        <v>500964.84</v>
      </c>
      <c r="H27" s="13">
        <f t="shared" si="3"/>
        <v>9</v>
      </c>
      <c r="I27" s="2">
        <f t="shared" si="4"/>
        <v>9</v>
      </c>
      <c r="J27" s="7">
        <v>3</v>
      </c>
      <c r="K27" s="11">
        <v>3</v>
      </c>
      <c r="L27" s="7">
        <v>3</v>
      </c>
      <c r="M27" s="2">
        <v>3</v>
      </c>
      <c r="N27" s="7">
        <v>3</v>
      </c>
      <c r="O27" s="2">
        <v>3</v>
      </c>
      <c r="P27" s="7"/>
      <c r="Q27" s="2"/>
      <c r="R27" s="12">
        <f t="shared" si="5"/>
        <v>9</v>
      </c>
      <c r="S27" s="12">
        <f t="shared" si="0"/>
        <v>9</v>
      </c>
      <c r="T27" s="12">
        <f t="shared" si="6"/>
        <v>0</v>
      </c>
      <c r="U27" s="17" t="s">
        <v>48</v>
      </c>
      <c r="V27" s="2">
        <f t="shared" si="7"/>
        <v>100</v>
      </c>
      <c r="W27" s="2">
        <f t="shared" si="8"/>
        <v>80.477458561320617</v>
      </c>
      <c r="X27" s="2">
        <f t="shared" si="9"/>
        <v>124.25839705636825</v>
      </c>
    </row>
    <row r="28" spans="1:24" ht="37.5" customHeight="1" x14ac:dyDescent="0.2">
      <c r="A28" s="7"/>
      <c r="B28" s="31"/>
      <c r="C28" s="32"/>
      <c r="D28" s="8"/>
      <c r="E28" s="8"/>
      <c r="F28" s="14"/>
      <c r="G28" s="15"/>
      <c r="H28" s="13"/>
      <c r="I28" s="2"/>
      <c r="J28" s="7"/>
      <c r="K28" s="11"/>
      <c r="L28" s="7"/>
      <c r="M28" s="2"/>
      <c r="N28" s="7"/>
      <c r="O28" s="2"/>
      <c r="P28" s="7"/>
      <c r="Q28" s="2"/>
      <c r="R28" s="12"/>
      <c r="S28" s="12"/>
      <c r="T28" s="12"/>
      <c r="U28" s="11"/>
      <c r="V28" s="2">
        <v>0</v>
      </c>
      <c r="W28" s="2"/>
      <c r="X28" s="2"/>
    </row>
    <row r="29" spans="1:24" ht="37.5" customHeight="1" x14ac:dyDescent="0.2">
      <c r="A29" s="7"/>
      <c r="B29" s="31"/>
      <c r="C29" s="32"/>
      <c r="D29" s="8"/>
      <c r="E29" s="8"/>
      <c r="F29" s="14">
        <f t="shared" ref="F29" si="10">$F$30*E29/100</f>
        <v>0</v>
      </c>
      <c r="G29" s="15"/>
      <c r="H29" s="13"/>
      <c r="I29" s="2"/>
      <c r="J29" s="7"/>
      <c r="K29" s="11"/>
      <c r="L29" s="7"/>
      <c r="M29" s="2"/>
      <c r="N29" s="7"/>
      <c r="O29" s="2"/>
      <c r="P29" s="7"/>
      <c r="Q29" s="2"/>
      <c r="R29" s="12"/>
      <c r="S29" s="12"/>
      <c r="T29" s="12"/>
      <c r="U29" s="11"/>
      <c r="V29" s="2">
        <v>0</v>
      </c>
      <c r="W29" s="2"/>
      <c r="X29" s="2"/>
    </row>
    <row r="30" spans="1:24" s="6" customFormat="1" ht="36.75" customHeight="1" x14ac:dyDescent="0.2">
      <c r="A30" s="28" t="s">
        <v>49</v>
      </c>
      <c r="B30" s="29"/>
      <c r="C30" s="30"/>
      <c r="D30" s="8"/>
      <c r="E30" s="8">
        <f>SUM(E19:E29)</f>
        <v>100</v>
      </c>
      <c r="F30" s="22">
        <v>5187424</v>
      </c>
      <c r="G30" s="22">
        <v>4174707</v>
      </c>
      <c r="H30" s="8">
        <f t="shared" ref="H30:Q30" si="11">SUM(H19:H29)</f>
        <v>79</v>
      </c>
      <c r="I30" s="8">
        <f t="shared" si="11"/>
        <v>62</v>
      </c>
      <c r="J30" s="8">
        <f t="shared" si="11"/>
        <v>25</v>
      </c>
      <c r="K30" s="8">
        <f t="shared" si="11"/>
        <v>41</v>
      </c>
      <c r="L30" s="8">
        <f t="shared" si="11"/>
        <v>28</v>
      </c>
      <c r="M30" s="8">
        <f t="shared" si="11"/>
        <v>9</v>
      </c>
      <c r="N30" s="8">
        <f t="shared" si="11"/>
        <v>26</v>
      </c>
      <c r="O30" s="8">
        <f t="shared" si="11"/>
        <v>12</v>
      </c>
      <c r="P30" s="8">
        <f t="shared" si="11"/>
        <v>0</v>
      </c>
      <c r="Q30" s="8">
        <f t="shared" si="11"/>
        <v>0</v>
      </c>
      <c r="R30" s="13">
        <f t="shared" si="5"/>
        <v>79</v>
      </c>
      <c r="S30" s="13">
        <f t="shared" si="0"/>
        <v>62</v>
      </c>
      <c r="T30" s="13">
        <f t="shared" si="6"/>
        <v>-17</v>
      </c>
      <c r="U30" s="7"/>
      <c r="V30" s="2">
        <f t="shared" si="7"/>
        <v>46.153846153846153</v>
      </c>
      <c r="W30" s="2">
        <f t="shared" si="8"/>
        <v>80.477458561320617</v>
      </c>
      <c r="X30" s="2">
        <f t="shared" si="9"/>
        <v>57.3500294106315</v>
      </c>
    </row>
    <row r="31" spans="1:24" s="5" customFormat="1" ht="14.25" customHeight="1" x14ac:dyDescent="0.2">
      <c r="F31" s="9"/>
    </row>
    <row r="32" spans="1:24" s="5" customFormat="1" ht="14.25" customHeight="1" x14ac:dyDescent="0.2">
      <c r="B32" s="10" t="s">
        <v>50</v>
      </c>
      <c r="F32" s="9"/>
      <c r="H32" s="5" t="s">
        <v>51</v>
      </c>
    </row>
    <row r="33" spans="1:18" x14ac:dyDescent="0.2">
      <c r="A33" s="4"/>
      <c r="B33" s="4"/>
      <c r="C33" s="4"/>
      <c r="D33" s="4"/>
      <c r="E33" s="4"/>
      <c r="F33" s="4"/>
      <c r="G33" s="4"/>
      <c r="J33" s="4"/>
      <c r="K33" s="4"/>
      <c r="L33" s="4"/>
      <c r="M33" s="4"/>
      <c r="N33" s="4"/>
      <c r="O33" s="4"/>
      <c r="P33" s="4"/>
      <c r="Q33" s="4"/>
      <c r="R33" s="4"/>
    </row>
    <row r="34" spans="1:18" x14ac:dyDescent="0.2">
      <c r="A34" s="4"/>
      <c r="B34" s="4"/>
      <c r="C34" s="4"/>
      <c r="D34" s="4"/>
      <c r="E34" s="4"/>
      <c r="F34" s="4"/>
      <c r="G34" s="4"/>
      <c r="J34" s="4"/>
      <c r="K34" s="4"/>
      <c r="L34" s="4"/>
      <c r="M34" s="4"/>
      <c r="N34" s="4"/>
      <c r="O34" s="4"/>
      <c r="P34" s="4"/>
      <c r="Q34" s="4"/>
      <c r="R34" s="4"/>
    </row>
    <row r="35" spans="1:18" x14ac:dyDescent="0.2">
      <c r="A35" s="4"/>
      <c r="B35" s="4"/>
      <c r="C35" s="4"/>
      <c r="D35" s="4"/>
      <c r="E35" s="4"/>
      <c r="F35" s="4"/>
      <c r="G35" s="4"/>
      <c r="J35" s="4"/>
      <c r="K35" s="4"/>
      <c r="L35" s="4"/>
      <c r="M35" s="4"/>
      <c r="N35" s="4"/>
      <c r="O35" s="4"/>
      <c r="P35" s="4"/>
      <c r="Q35" s="4"/>
      <c r="R35" s="4"/>
    </row>
    <row r="36" spans="1:18" x14ac:dyDescent="0.2">
      <c r="A36" s="4"/>
      <c r="B36" s="4"/>
      <c r="C36" s="4"/>
      <c r="D36" s="4"/>
      <c r="E36" s="4"/>
      <c r="F36" s="4"/>
      <c r="G36" s="4"/>
      <c r="J36" s="4"/>
      <c r="K36" s="4"/>
      <c r="L36" s="4"/>
      <c r="M36" s="4"/>
      <c r="N36" s="4"/>
      <c r="O36" s="4"/>
      <c r="P36" s="4"/>
      <c r="Q36" s="4"/>
      <c r="R36" s="4"/>
    </row>
    <row r="37" spans="1:18" x14ac:dyDescent="0.2">
      <c r="A37" s="4"/>
      <c r="B37" s="4"/>
      <c r="C37" s="4"/>
      <c r="D37" s="4"/>
      <c r="E37" s="4"/>
      <c r="F37" s="4"/>
      <c r="G37" s="4"/>
      <c r="J37" s="4"/>
      <c r="K37" s="4"/>
      <c r="L37" s="4"/>
      <c r="M37" s="4"/>
      <c r="N37" s="4"/>
      <c r="O37" s="4"/>
      <c r="P37" s="4"/>
      <c r="Q37" s="4"/>
      <c r="R37" s="4"/>
    </row>
    <row r="38" spans="1:18" x14ac:dyDescent="0.2">
      <c r="A38" s="4"/>
      <c r="B38" s="4"/>
      <c r="C38" s="4"/>
      <c r="D38" s="4"/>
      <c r="E38" s="4"/>
      <c r="F38" s="4"/>
      <c r="G38" s="4"/>
      <c r="J38" s="4"/>
      <c r="K38" s="4"/>
      <c r="L38" s="4"/>
      <c r="M38" s="4"/>
      <c r="N38" s="4"/>
      <c r="O38" s="4"/>
      <c r="P38" s="4"/>
      <c r="Q38" s="4"/>
      <c r="R38" s="4"/>
    </row>
    <row r="39" spans="1:18" x14ac:dyDescent="0.2">
      <c r="A39" s="4"/>
      <c r="B39" s="4"/>
      <c r="C39" s="4"/>
      <c r="D39" s="4"/>
      <c r="E39" s="4"/>
      <c r="F39" s="4"/>
      <c r="G39" s="4"/>
      <c r="J39" s="4"/>
      <c r="K39" s="4"/>
      <c r="L39" s="4"/>
      <c r="M39" s="4"/>
      <c r="N39" s="4"/>
      <c r="O39" s="4"/>
      <c r="P39" s="4"/>
      <c r="Q39" s="4"/>
      <c r="R39" s="4"/>
    </row>
    <row r="40" spans="1:18" x14ac:dyDescent="0.2">
      <c r="A40" s="4"/>
      <c r="B40" s="4"/>
      <c r="C40" s="4"/>
      <c r="D40" s="4"/>
      <c r="E40" s="4"/>
      <c r="F40" s="4"/>
      <c r="G40" s="4"/>
      <c r="J40" s="4"/>
      <c r="K40" s="4"/>
      <c r="L40" s="4"/>
      <c r="M40" s="4"/>
      <c r="N40" s="4"/>
      <c r="O40" s="4"/>
      <c r="P40" s="4"/>
      <c r="Q40" s="4"/>
      <c r="R40" s="4"/>
    </row>
    <row r="41" spans="1:18" x14ac:dyDescent="0.2">
      <c r="A41" s="4"/>
      <c r="B41" s="4"/>
      <c r="C41" s="4"/>
      <c r="D41" s="4"/>
      <c r="E41" s="4"/>
      <c r="F41" s="4"/>
      <c r="G41" s="4"/>
      <c r="J41" s="4"/>
      <c r="K41" s="4"/>
      <c r="L41" s="4"/>
      <c r="M41" s="4"/>
      <c r="N41" s="4"/>
      <c r="O41" s="4"/>
      <c r="P41" s="4"/>
      <c r="Q41" s="4"/>
      <c r="R41" s="4"/>
    </row>
    <row r="42" spans="1:18" x14ac:dyDescent="0.2">
      <c r="A42" s="4"/>
      <c r="B42" s="4"/>
      <c r="C42" s="4"/>
      <c r="D42" s="4"/>
      <c r="E42" s="4"/>
      <c r="F42" s="4"/>
      <c r="G42" s="4"/>
      <c r="J42" s="4"/>
      <c r="K42" s="4"/>
      <c r="L42" s="4"/>
      <c r="M42" s="4"/>
      <c r="N42" s="4"/>
      <c r="O42" s="4"/>
      <c r="P42" s="4"/>
      <c r="Q42" s="4"/>
      <c r="R42" s="4"/>
    </row>
    <row r="43" spans="1:18" x14ac:dyDescent="0.2">
      <c r="A43" s="4"/>
      <c r="B43" s="4"/>
      <c r="C43" s="4"/>
      <c r="D43" s="4"/>
      <c r="E43" s="4"/>
      <c r="F43" s="4"/>
      <c r="G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/>
      <c r="B44" s="4"/>
      <c r="C44" s="4"/>
      <c r="D44" s="4"/>
      <c r="E44" s="4"/>
      <c r="F44" s="4"/>
      <c r="G44" s="4"/>
      <c r="J44" s="4"/>
      <c r="K44" s="4"/>
      <c r="L44" s="4"/>
      <c r="M44" s="4"/>
      <c r="N44" s="4"/>
      <c r="O44" s="4"/>
      <c r="P44" s="4"/>
      <c r="Q44" s="4"/>
      <c r="R44" s="4"/>
    </row>
    <row r="45" spans="1:18" x14ac:dyDescent="0.2">
      <c r="A45" s="4"/>
      <c r="B45" s="4"/>
      <c r="C45" s="4"/>
      <c r="D45" s="4"/>
      <c r="E45" s="4"/>
      <c r="F45" s="4"/>
      <c r="G45" s="4"/>
      <c r="J45" s="4"/>
      <c r="K45" s="4"/>
      <c r="L45" s="4"/>
      <c r="M45" s="4"/>
      <c r="N45" s="4"/>
      <c r="O45" s="4"/>
      <c r="P45" s="4"/>
      <c r="Q45" s="4"/>
      <c r="R45" s="4"/>
    </row>
    <row r="46" spans="1:18" x14ac:dyDescent="0.2">
      <c r="A46" s="4"/>
      <c r="B46" s="4"/>
      <c r="C46" s="4"/>
      <c r="D46" s="4"/>
      <c r="E46" s="4"/>
      <c r="F46" s="4"/>
      <c r="G46" s="4"/>
      <c r="J46" s="4"/>
      <c r="K46" s="4"/>
      <c r="L46" s="4"/>
      <c r="M46" s="4"/>
      <c r="N46" s="4"/>
      <c r="O46" s="4"/>
      <c r="P46" s="4"/>
      <c r="Q46" s="4"/>
      <c r="R46" s="4"/>
    </row>
    <row r="47" spans="1:18" x14ac:dyDescent="0.2">
      <c r="A47" s="4"/>
      <c r="B47" s="4"/>
      <c r="C47" s="4"/>
      <c r="D47" s="4"/>
      <c r="E47" s="4"/>
      <c r="F47" s="4"/>
      <c r="G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2">
      <c r="A48" s="4"/>
      <c r="B48" s="4"/>
      <c r="C48" s="4"/>
      <c r="D48" s="4"/>
      <c r="E48" s="4"/>
      <c r="F48" s="4"/>
      <c r="G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/>
      <c r="B49" s="4"/>
      <c r="C49" s="4"/>
      <c r="D49" s="4"/>
      <c r="E49" s="4"/>
      <c r="F49" s="4"/>
      <c r="G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4"/>
      <c r="B50" s="4"/>
      <c r="C50" s="4"/>
      <c r="D50" s="4"/>
      <c r="E50" s="4"/>
      <c r="F50" s="4"/>
      <c r="G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/>
      <c r="B51" s="4"/>
      <c r="C51" s="4"/>
      <c r="D51" s="4"/>
      <c r="E51" s="4"/>
      <c r="F51" s="4"/>
      <c r="G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/>
      <c r="B52" s="4"/>
      <c r="C52" s="4"/>
      <c r="D52" s="4"/>
      <c r="E52" s="4"/>
      <c r="F52" s="4"/>
      <c r="G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/>
      <c r="B53" s="4"/>
      <c r="C53" s="4"/>
      <c r="D53" s="4"/>
      <c r="E53" s="4"/>
      <c r="F53" s="4"/>
      <c r="G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/>
      <c r="B54" s="4"/>
      <c r="C54" s="4"/>
      <c r="D54" s="4"/>
      <c r="E54" s="4"/>
      <c r="F54" s="4"/>
      <c r="G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/>
      <c r="B55" s="4"/>
      <c r="C55" s="4"/>
      <c r="D55" s="4"/>
      <c r="E55" s="4"/>
      <c r="F55" s="4"/>
      <c r="G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/>
      <c r="B56" s="4"/>
      <c r="C56" s="4"/>
      <c r="D56" s="4"/>
      <c r="E56" s="4"/>
      <c r="F56" s="4"/>
      <c r="G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/>
      <c r="B57" s="4"/>
      <c r="C57" s="4"/>
      <c r="D57" s="4"/>
      <c r="E57" s="4"/>
      <c r="F57" s="4"/>
      <c r="G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">
      <c r="A58" s="4"/>
      <c r="B58" s="4"/>
      <c r="C58" s="4"/>
      <c r="D58" s="4"/>
      <c r="E58" s="4"/>
      <c r="F58" s="4"/>
      <c r="G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">
      <c r="A59" s="4"/>
      <c r="B59" s="4"/>
      <c r="C59" s="4"/>
      <c r="D59" s="4"/>
      <c r="E59" s="4"/>
      <c r="F59" s="4"/>
      <c r="G59" s="4"/>
    </row>
    <row r="60" spans="1:18" x14ac:dyDescent="0.2">
      <c r="A60" s="4"/>
      <c r="B60" s="4"/>
      <c r="C60" s="4"/>
      <c r="D60" s="4"/>
      <c r="E60" s="4"/>
      <c r="F60" s="4"/>
      <c r="G60" s="4"/>
    </row>
  </sheetData>
  <sheetProtection insertRows="0" deleteRows="0"/>
  <mergeCells count="34">
    <mergeCell ref="A3:X3"/>
    <mergeCell ref="A2:X2"/>
    <mergeCell ref="P17:Q17"/>
    <mergeCell ref="R17:T17"/>
    <mergeCell ref="A6:Q6"/>
    <mergeCell ref="U17:U18"/>
    <mergeCell ref="L17:M17"/>
    <mergeCell ref="F17:G17"/>
    <mergeCell ref="H17:I17"/>
    <mergeCell ref="A15:X15"/>
    <mergeCell ref="A5:X5"/>
    <mergeCell ref="A4:X4"/>
    <mergeCell ref="A14:X14"/>
    <mergeCell ref="B21:C21"/>
    <mergeCell ref="B19:C19"/>
    <mergeCell ref="B20:C20"/>
    <mergeCell ref="A7:X7"/>
    <mergeCell ref="V17:X17"/>
    <mergeCell ref="A1:X1"/>
    <mergeCell ref="A30:C30"/>
    <mergeCell ref="B27:C27"/>
    <mergeCell ref="B18:C18"/>
    <mergeCell ref="J17:K17"/>
    <mergeCell ref="N17:O17"/>
    <mergeCell ref="B22:C22"/>
    <mergeCell ref="A17:C17"/>
    <mergeCell ref="B29:C29"/>
    <mergeCell ref="B26:C26"/>
    <mergeCell ref="B23:C23"/>
    <mergeCell ref="B25:C25"/>
    <mergeCell ref="B24:C24"/>
    <mergeCell ref="E17:E18"/>
    <mergeCell ref="D17:D18"/>
    <mergeCell ref="B28:C28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241 04 04 034 01 PPTO 2020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DANIA</dc:creator>
  <cp:keywords/>
  <dc:description/>
  <cp:lastModifiedBy>Hugo</cp:lastModifiedBy>
  <cp:revision/>
  <cp:lastPrinted>2020-10-09T20:40:55Z</cp:lastPrinted>
  <dcterms:created xsi:type="dcterms:W3CDTF">2010-04-16T17:39:00Z</dcterms:created>
  <dcterms:modified xsi:type="dcterms:W3CDTF">2020-11-05T02:22:40Z</dcterms:modified>
  <cp:category/>
  <cp:contentStatus/>
</cp:coreProperties>
</file>